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11a" sheetId="1" r:id="rId1"/>
    <sheet name="13.11b" sheetId="3" r:id="rId2"/>
    <sheet name="13.11c" sheetId="4" r:id="rId3"/>
  </sheets>
  <definedNames>
    <definedName name="_xlnm.Print_Area" localSheetId="0">'13.11a'!$1:$1048576</definedName>
    <definedName name="_xlnm.Print_Area" localSheetId="1">'13.11b'!$1:$1048576</definedName>
    <definedName name="_xlnm.Print_Area" localSheetId="2">'13.11c'!$1:$1048576</definedName>
  </definedNames>
  <calcPr calcId="162913"/>
</workbook>
</file>

<file path=xl/calcChain.xml><?xml version="1.0" encoding="utf-8"?>
<calcChain xmlns="http://schemas.openxmlformats.org/spreadsheetml/2006/main">
  <c r="C20" i="3" l="1"/>
  <c r="C25" i="4" l="1"/>
  <c r="C26" i="4"/>
  <c r="C30" i="4"/>
  <c r="C31" i="4" s="1"/>
  <c r="C32" i="4" s="1"/>
  <c r="C33" i="4" s="1"/>
  <c r="C17" i="3"/>
  <c r="C18" i="3"/>
  <c r="C19" i="3"/>
  <c r="C24" i="3" s="1"/>
  <c r="C21" i="3"/>
  <c r="C16" i="3"/>
  <c r="C15" i="3"/>
  <c r="C31" i="1"/>
  <c r="C24" i="1"/>
  <c r="C28" i="1" s="1"/>
  <c r="C25" i="1"/>
  <c r="C25" i="3" l="1"/>
  <c r="C30" i="1"/>
  <c r="C32" i="1" s="1"/>
  <c r="C30" i="3"/>
  <c r="C28" i="3"/>
  <c r="C31" i="3" l="1"/>
  <c r="C32" i="3" s="1"/>
</calcChain>
</file>

<file path=xl/comments1.xml><?xml version="1.0" encoding="utf-8"?>
<comments xmlns="http://schemas.openxmlformats.org/spreadsheetml/2006/main">
  <authors>
    <author>laser</author>
  </authors>
  <commentList>
    <comment ref="A1" authorId="0" shapeId="0">
      <text>
        <r>
          <rPr>
            <b/>
            <sz val="9"/>
            <color indexed="81"/>
            <rFont val="Tahoma"/>
            <family val="2"/>
          </rPr>
          <t>laser:</t>
        </r>
        <r>
          <rPr>
            <sz val="9"/>
            <color indexed="81"/>
            <rFont val="Tahoma"/>
            <family val="2"/>
          </rPr>
          <t xml:space="preserve">
PE: fo rone changed to for one.
Comp: Close up dollar and value in 13.11b and 13.11c</t>
        </r>
      </text>
    </comment>
  </commentList>
</comments>
</file>

<file path=xl/sharedStrings.xml><?xml version="1.0" encoding="utf-8"?>
<sst xmlns="http://schemas.openxmlformats.org/spreadsheetml/2006/main" count="52" uniqueCount="23">
  <si>
    <t>Inputs</t>
  </si>
  <si>
    <t>Outputs</t>
  </si>
  <si>
    <t>Distribution of demand during lead time</t>
  </si>
  <si>
    <t>Current safety inventory (tires)</t>
  </si>
  <si>
    <t>Implied cost of understocking with backlogging</t>
  </si>
  <si>
    <t>Implied cost of understocking with lost sales</t>
  </si>
  <si>
    <t>Desired safety stock</t>
  </si>
  <si>
    <t>Exercise 13.11: DoorRed Pharmacy</t>
  </si>
  <si>
    <r>
      <t xml:space="preserve">Expected demand per day, </t>
    </r>
    <r>
      <rPr>
        <i/>
        <sz val="16"/>
        <rFont val="Arial"/>
        <family val="2"/>
      </rPr>
      <t>D</t>
    </r>
  </si>
  <si>
    <r>
      <t xml:space="preserve">Order quantity, </t>
    </r>
    <r>
      <rPr>
        <i/>
        <sz val="16"/>
        <rFont val="Arial"/>
        <family val="2"/>
      </rPr>
      <t>Q</t>
    </r>
  </si>
  <si>
    <r>
      <t xml:space="preserve">Reorder point, </t>
    </r>
    <r>
      <rPr>
        <i/>
        <sz val="16"/>
        <rFont val="Arial"/>
        <family val="2"/>
      </rPr>
      <t>ROP</t>
    </r>
  </si>
  <si>
    <r>
      <t xml:space="preserve">Replenishment lead time in days, </t>
    </r>
    <r>
      <rPr>
        <i/>
        <sz val="16"/>
        <rFont val="Arial"/>
        <family val="2"/>
      </rPr>
      <t>L</t>
    </r>
  </si>
  <si>
    <r>
      <t xml:space="preserve">Unit costs, </t>
    </r>
    <r>
      <rPr>
        <i/>
        <sz val="16"/>
        <rFont val="Arial"/>
        <family val="2"/>
      </rPr>
      <t>C</t>
    </r>
  </si>
  <si>
    <r>
      <t xml:space="preserve">Inventory holding costs, </t>
    </r>
    <r>
      <rPr>
        <i/>
        <sz val="16"/>
        <rFont val="Arial"/>
        <family val="2"/>
      </rPr>
      <t>h</t>
    </r>
  </si>
  <si>
    <r>
      <t xml:space="preserve">Mean demand during lead time, </t>
    </r>
    <r>
      <rPr>
        <i/>
        <sz val="16"/>
        <rFont val="Arial"/>
        <family val="2"/>
      </rPr>
      <t>D</t>
    </r>
    <r>
      <rPr>
        <i/>
        <vertAlign val="subscript"/>
        <sz val="16"/>
        <rFont val="Arial"/>
        <family val="2"/>
      </rPr>
      <t>L</t>
    </r>
  </si>
  <si>
    <r>
      <t xml:space="preserve">Cycle service level, </t>
    </r>
    <r>
      <rPr>
        <i/>
        <sz val="16"/>
        <rFont val="Arial"/>
        <family val="2"/>
      </rPr>
      <t>CSL</t>
    </r>
  </si>
  <si>
    <r>
      <t xml:space="preserve">Cost of understocking, </t>
    </r>
    <r>
      <rPr>
        <i/>
        <sz val="16"/>
        <rFont val="Arial"/>
        <family val="2"/>
      </rPr>
      <t>C</t>
    </r>
    <r>
      <rPr>
        <i/>
        <vertAlign val="subscript"/>
        <sz val="16"/>
        <rFont val="Arial"/>
        <family val="2"/>
      </rPr>
      <t>U</t>
    </r>
  </si>
  <si>
    <r>
      <t xml:space="preserve">Cost of holding one unit for one year, </t>
    </r>
    <r>
      <rPr>
        <i/>
        <sz val="16"/>
        <rFont val="Arial"/>
        <family val="2"/>
      </rPr>
      <t>H</t>
    </r>
  </si>
  <si>
    <r>
      <t xml:space="preserve">Desired cycle service level, </t>
    </r>
    <r>
      <rPr>
        <i/>
        <sz val="16"/>
        <rFont val="Arial"/>
        <family val="2"/>
      </rPr>
      <t>CSL</t>
    </r>
  </si>
  <si>
    <t>Current safety inventory</t>
  </si>
  <si>
    <r>
      <t xml:space="preserve">Standard deviation of demand, </t>
    </r>
    <r>
      <rPr>
        <i/>
        <sz val="16"/>
        <rFont val="Arial"/>
        <family val="2"/>
      </rPr>
      <t>σ</t>
    </r>
    <r>
      <rPr>
        <i/>
        <vertAlign val="subscript"/>
        <sz val="16"/>
        <rFont val="Arial"/>
        <family val="2"/>
      </rPr>
      <t>D</t>
    </r>
  </si>
  <si>
    <r>
      <t xml:space="preserve">SD of demand during lead time, </t>
    </r>
    <r>
      <rPr>
        <i/>
        <sz val="16"/>
        <rFont val="Arial"/>
        <family val="2"/>
      </rPr>
      <t>σ</t>
    </r>
    <r>
      <rPr>
        <i/>
        <vertAlign val="subscript"/>
        <sz val="16"/>
        <rFont val="Arial"/>
        <family val="2"/>
      </rPr>
      <t>L</t>
    </r>
  </si>
  <si>
    <t>Desired reorder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</si>
</sst>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43" formatCode="_(* #,##0.00_);_(* \(#,##0.00\);_(* &quot;-&quot;??_);_(@_)"/>
    <numFmt numFmtId="164" formatCode="General_)"/>
    <numFmt numFmtId="165" formatCode="0.0000"/>
    <numFmt numFmtId="166" formatCode="&quot;$&quot;#,##0"/>
    <numFmt numFmtId="167" formatCode="&quot;$&quot;#,##0.000"/>
  </numFmts>
  <fonts count="11" x14ac:knownFonts="1">
    <font>
      <sz val="11"/>
      <name val="Times New Roman"/>
      <family val="1"/>
    </font>
    <font>
      <sz val="10"/>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
      <i/>
      <sz val="16"/>
      <name val="Arial"/>
      <family val="2"/>
    </font>
    <font>
      <i/>
      <vertAlign val="subscript"/>
      <sz val="16"/>
      <name val="Arial"/>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43"/>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
    <xf numFmtId="164"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8">
    <xf numFmtId="164" fontId="0" fillId="0" borderId="0" xfId="0"/>
    <xf numFmtId="164" fontId="3" fillId="0" borderId="0" xfId="0" applyFont="1"/>
    <xf numFmtId="164" fontId="4" fillId="0" borderId="0" xfId="0" applyFont="1"/>
    <xf numFmtId="165" fontId="5" fillId="0" borderId="0" xfId="0" applyNumberFormat="1" applyFont="1" applyAlignment="1">
      <alignment horizontal="center"/>
    </xf>
    <xf numFmtId="165" fontId="4" fillId="0" borderId="0" xfId="0" applyNumberFormat="1" applyFont="1" applyAlignment="1">
      <alignment horizontal="center"/>
    </xf>
    <xf numFmtId="164" fontId="4" fillId="0" borderId="0" xfId="0" applyFont="1" applyFill="1"/>
    <xf numFmtId="165" fontId="4" fillId="0" borderId="0" xfId="0" applyNumberFormat="1" applyFont="1" applyFill="1" applyAlignment="1">
      <alignment horizontal="center"/>
    </xf>
    <xf numFmtId="164" fontId="6" fillId="0" borderId="0" xfId="0" applyFont="1" applyFill="1" applyBorder="1"/>
    <xf numFmtId="164" fontId="6" fillId="0" borderId="0" xfId="0" applyFont="1" applyAlignment="1">
      <alignment horizontal="center"/>
    </xf>
    <xf numFmtId="164" fontId="4" fillId="0" borderId="1" xfId="0" applyFont="1" applyFill="1" applyBorder="1"/>
    <xf numFmtId="164" fontId="4" fillId="0" borderId="2" xfId="0" applyFont="1" applyFill="1" applyBorder="1"/>
    <xf numFmtId="3" fontId="4" fillId="2" borderId="7" xfId="0" applyNumberFormat="1" applyFont="1" applyFill="1" applyBorder="1" applyAlignment="1">
      <alignment horizontal="center"/>
    </xf>
    <xf numFmtId="164" fontId="4" fillId="0" borderId="3" xfId="0" applyFont="1" applyFill="1" applyBorder="1"/>
    <xf numFmtId="164" fontId="4" fillId="0" borderId="0" xfId="0" applyFont="1" applyFill="1" applyBorder="1"/>
    <xf numFmtId="3" fontId="4" fillId="2" borderId="4" xfId="0" applyNumberFormat="1" applyFont="1" applyFill="1" applyBorder="1" applyAlignment="1">
      <alignment horizontal="center"/>
    </xf>
    <xf numFmtId="166" fontId="4" fillId="2" borderId="4" xfId="0" applyNumberFormat="1" applyFont="1" applyFill="1" applyBorder="1" applyAlignment="1">
      <alignment horizontal="center"/>
    </xf>
    <xf numFmtId="164" fontId="4" fillId="0" borderId="5" xfId="0" applyFont="1" applyBorder="1"/>
    <xf numFmtId="164" fontId="4" fillId="0" borderId="6" xfId="0" applyFont="1" applyBorder="1"/>
    <xf numFmtId="9" fontId="4" fillId="2" borderId="8" xfId="3" applyFont="1" applyFill="1" applyBorder="1" applyAlignment="1">
      <alignment horizontal="center"/>
    </xf>
    <xf numFmtId="164" fontId="4" fillId="0" borderId="0" xfId="0" applyFont="1" applyFill="1" applyBorder="1" applyAlignment="1">
      <alignment horizontal="right"/>
    </xf>
    <xf numFmtId="164" fontId="4" fillId="0" borderId="0" xfId="0" applyFont="1" applyBorder="1" applyAlignment="1">
      <alignment horizontal="right"/>
    </xf>
    <xf numFmtId="164" fontId="4" fillId="0" borderId="0" xfId="0" applyFont="1" applyBorder="1"/>
    <xf numFmtId="3" fontId="4" fillId="0" borderId="7" xfId="0" applyNumberFormat="1" applyFont="1" applyFill="1" applyBorder="1" applyAlignment="1">
      <alignment horizontal="center"/>
    </xf>
    <xf numFmtId="164" fontId="4" fillId="0" borderId="5" xfId="0" applyFont="1" applyFill="1" applyBorder="1"/>
    <xf numFmtId="164" fontId="4" fillId="0" borderId="6" xfId="0" applyFont="1" applyFill="1" applyBorder="1"/>
    <xf numFmtId="3" fontId="4" fillId="0" borderId="8" xfId="0" applyNumberFormat="1" applyFont="1" applyFill="1" applyBorder="1" applyAlignment="1">
      <alignment horizontal="center"/>
    </xf>
    <xf numFmtId="164" fontId="6" fillId="0" borderId="0" xfId="0" applyFont="1"/>
    <xf numFmtId="164" fontId="4" fillId="0" borderId="9" xfId="0" applyFont="1" applyBorder="1"/>
    <xf numFmtId="164" fontId="4" fillId="0" borderId="10" xfId="0" applyFont="1" applyBorder="1"/>
    <xf numFmtId="3" fontId="4" fillId="3" borderId="11" xfId="0" applyNumberFormat="1" applyFont="1" applyFill="1" applyBorder="1" applyAlignment="1">
      <alignment horizontal="center"/>
    </xf>
    <xf numFmtId="164" fontId="4" fillId="0" borderId="1" xfId="0" applyFont="1" applyBorder="1"/>
    <xf numFmtId="164" fontId="4" fillId="0" borderId="2" xfId="0" applyFont="1" applyBorder="1"/>
    <xf numFmtId="166" fontId="4" fillId="3" borderId="4" xfId="0" applyNumberFormat="1" applyFont="1" applyFill="1" applyBorder="1" applyAlignment="1">
      <alignment horizontal="center"/>
    </xf>
    <xf numFmtId="167" fontId="6" fillId="4" borderId="12" xfId="0" applyNumberFormat="1" applyFont="1" applyFill="1" applyBorder="1" applyAlignment="1">
      <alignment horizontal="center"/>
    </xf>
    <xf numFmtId="44" fontId="4" fillId="2" borderId="4" xfId="2" applyFont="1" applyFill="1" applyBorder="1" applyAlignment="1">
      <alignment horizontal="center"/>
    </xf>
    <xf numFmtId="9" fontId="4" fillId="2" borderId="4" xfId="3" applyFont="1" applyFill="1" applyBorder="1" applyAlignment="1">
      <alignment horizontal="center"/>
    </xf>
    <xf numFmtId="164" fontId="4" fillId="0" borderId="17" xfId="0" applyFont="1" applyFill="1" applyBorder="1"/>
    <xf numFmtId="164" fontId="4" fillId="0" borderId="18" xfId="0" applyFont="1" applyFill="1" applyBorder="1"/>
    <xf numFmtId="166" fontId="4" fillId="3" borderId="19" xfId="0" applyNumberFormat="1" applyFont="1" applyFill="1" applyBorder="1" applyAlignment="1">
      <alignment horizontal="center"/>
    </xf>
    <xf numFmtId="164" fontId="4" fillId="0" borderId="20" xfId="0" applyFont="1" applyBorder="1"/>
    <xf numFmtId="164" fontId="4" fillId="0" borderId="13" xfId="0" applyFont="1" applyBorder="1"/>
    <xf numFmtId="164" fontId="4" fillId="0" borderId="14" xfId="0" applyFont="1" applyBorder="1"/>
    <xf numFmtId="43" fontId="6" fillId="4" borderId="15" xfId="1" applyFont="1" applyFill="1" applyBorder="1"/>
    <xf numFmtId="164" fontId="4" fillId="0" borderId="22" xfId="0" applyFont="1" applyBorder="1"/>
    <xf numFmtId="164" fontId="4" fillId="0" borderId="23" xfId="0" applyFont="1" applyBorder="1"/>
    <xf numFmtId="43" fontId="6" fillId="4" borderId="16" xfId="1" applyFont="1" applyFill="1" applyBorder="1" applyAlignment="1">
      <alignment horizontal="center"/>
    </xf>
    <xf numFmtId="10" fontId="4" fillId="3" borderId="7" xfId="3" applyNumberFormat="1" applyFont="1" applyFill="1" applyBorder="1" applyAlignment="1">
      <alignment horizontal="center"/>
    </xf>
    <xf numFmtId="10" fontId="4" fillId="3" borderId="21" xfId="3" applyNumberFormat="1"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xdr:colOff>
      <xdr:row>2</xdr:row>
      <xdr:rowOff>1</xdr:rowOff>
    </xdr:from>
    <xdr:to>
      <xdr:col>4</xdr:col>
      <xdr:colOff>28575</xdr:colOff>
      <xdr:row>9</xdr:row>
      <xdr:rowOff>203201</xdr:rowOff>
    </xdr:to>
    <xdr:sp macro="" textlink="">
      <xdr:nvSpPr>
        <xdr:cNvPr id="1025" name="Text Box 1"/>
        <xdr:cNvSpPr txBox="1">
          <a:spLocks noChangeArrowheads="1"/>
        </xdr:cNvSpPr>
      </xdr:nvSpPr>
      <xdr:spPr bwMode="auto">
        <a:xfrm>
          <a:off x="76200" y="508001"/>
          <a:ext cx="6061075" cy="1714500"/>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Arial"/>
              <a:cs typeface="Arial"/>
            </a:rPr>
            <a:t>Daily demand for aspirin at DoorRed Pharmacy is normally distributed, with a mean of 40 bottles and a standard deviation of 5. The replenishment lead time from the supplier is one day. The current inventory policy at DoorRed is to order 200 bottles when the quantity on hand drops below 45. Each bottle costs DoorRed $4, and the pharmacy uses an annual holding cost of 25 percent.</a:t>
          </a: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a. If all unfilled demand is assumed to be backlogged and carried over to the next cycle, what cost of understocking justifies the current policy?</a:t>
          </a: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180975</xdr:colOff>
      <xdr:row>11</xdr:row>
      <xdr:rowOff>142875</xdr:rowOff>
    </xdr:to>
    <xdr:sp macro="" textlink="">
      <xdr:nvSpPr>
        <xdr:cNvPr id="5121" name="Text Box 1"/>
        <xdr:cNvSpPr txBox="1">
          <a:spLocks noChangeArrowheads="1"/>
        </xdr:cNvSpPr>
      </xdr:nvSpPr>
      <xdr:spPr bwMode="auto">
        <a:xfrm>
          <a:off x="0" y="381000"/>
          <a:ext cx="4972050" cy="1971675"/>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Arial"/>
              <a:cs typeface="Arial"/>
            </a:rPr>
            <a:t>Daily demand for aspirin at DoorRed Pharmacy is normally distributed, with a mean of 40 bottles and a standard deviation of 5. The replenishment lead time from the supplier is one day. The current inventory policy at DoorRed is to order 200 bottles when the quantity on hand drops below 45. Each bottle costs DoorRed $4, and the pharmacy uses an annual holding cost of 25 percent.</a:t>
          </a: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b. If all unfilled demand is assumed to be lost, what cost of stocking out justifies the current policy?</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4</xdr:col>
      <xdr:colOff>314325</xdr:colOff>
      <xdr:row>11</xdr:row>
      <xdr:rowOff>142875</xdr:rowOff>
    </xdr:to>
    <xdr:sp macro="" textlink="">
      <xdr:nvSpPr>
        <xdr:cNvPr id="6145" name="Text Box 1"/>
        <xdr:cNvSpPr txBox="1">
          <a:spLocks noChangeArrowheads="1"/>
        </xdr:cNvSpPr>
      </xdr:nvSpPr>
      <xdr:spPr bwMode="auto">
        <a:xfrm>
          <a:off x="0" y="381000"/>
          <a:ext cx="5334000" cy="1971675"/>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en-US" sz="1200" b="0" i="0" u="none" strike="noStrike" baseline="0">
              <a:solidFill>
                <a:srgbClr val="000000"/>
              </a:solidFill>
              <a:latin typeface="Arial"/>
              <a:cs typeface="Arial"/>
            </a:rPr>
            <a:t>Daily demand for aspirin at DoorRed Pharmacy is normally distributed, with a mean of 40 bottles and a standard deviation of 5. The replenishment lead time from the supplier is one day. The current inventory policy at DoorRed is to order 200 bottles when the quantity on hand drops below 45. Each bottle costs DoorRed $4, and the pharmacy uses an annual holding cost of 25 percent.</a:t>
          </a:r>
        </a:p>
        <a:p>
          <a:pPr algn="l" rtl="0">
            <a:defRPr sz="1000"/>
          </a:pP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c. DoorRed believes that all unfilled demand can be backlogged if customers are given a $1.50 discount on their next purchase (effectively making the cost of understocking $1.50). What inventory policy do you recommend for DoorRed?</a:t>
          </a:r>
        </a:p>
        <a:p>
          <a:pPr algn="l" rtl="0">
            <a:defRPr sz="1000"/>
          </a:pPr>
          <a:endParaRPr lang="en-US"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J32"/>
  <sheetViews>
    <sheetView tabSelected="1" zoomScale="75" workbookViewId="0">
      <selection activeCell="J7" sqref="J7"/>
    </sheetView>
  </sheetViews>
  <sheetFormatPr defaultColWidth="9.1796875" defaultRowHeight="20" x14ac:dyDescent="0.4"/>
  <cols>
    <col min="1" max="1" width="64.81640625" style="2" bestFit="1" customWidth="1"/>
    <col min="2" max="2" width="3.453125" style="2" customWidth="1"/>
    <col min="3" max="3" width="19.7265625" style="4" bestFit="1" customWidth="1"/>
    <col min="4" max="4" width="3.453125" style="2" customWidth="1"/>
    <col min="5" max="16384" width="9.1796875" style="2"/>
  </cols>
  <sheetData>
    <row r="1" spans="1:5" x14ac:dyDescent="0.4">
      <c r="A1" s="1" t="s">
        <v>7</v>
      </c>
      <c r="C1" s="3"/>
    </row>
    <row r="3" spans="1:5" ht="16.5" customHeight="1" x14ac:dyDescent="0.4">
      <c r="E3" s="5"/>
    </row>
    <row r="4" spans="1:5" ht="16.5" customHeight="1" x14ac:dyDescent="0.4"/>
    <row r="5" spans="1:5" ht="16.5" customHeight="1" x14ac:dyDescent="0.4"/>
    <row r="6" spans="1:5" ht="16.5" customHeight="1" x14ac:dyDescent="0.4"/>
    <row r="7" spans="1:5" ht="16.5" customHeight="1" x14ac:dyDescent="0.4"/>
    <row r="8" spans="1:5" ht="16.5" customHeight="1" x14ac:dyDescent="0.4"/>
    <row r="9" spans="1:5" ht="16.5" customHeight="1" x14ac:dyDescent="0.4"/>
    <row r="11" spans="1:5" x14ac:dyDescent="0.4">
      <c r="A11" s="5"/>
      <c r="B11" s="5"/>
      <c r="C11" s="6"/>
      <c r="D11" s="5"/>
    </row>
    <row r="12" spans="1:5" x14ac:dyDescent="0.4">
      <c r="D12" s="5"/>
    </row>
    <row r="14" spans="1:5" ht="20.5" thickBot="1" x14ac:dyDescent="0.45">
      <c r="A14" s="7" t="s">
        <v>0</v>
      </c>
      <c r="B14" s="5"/>
      <c r="C14" s="8"/>
    </row>
    <row r="15" spans="1:5" ht="20.5" x14ac:dyDescent="0.45">
      <c r="A15" s="9" t="s">
        <v>8</v>
      </c>
      <c r="B15" s="10"/>
      <c r="C15" s="11">
        <v>40</v>
      </c>
    </row>
    <row r="16" spans="1:5" ht="19.5" customHeight="1" x14ac:dyDescent="0.6">
      <c r="A16" s="12" t="s">
        <v>20</v>
      </c>
      <c r="B16" s="13"/>
      <c r="C16" s="14">
        <v>5</v>
      </c>
    </row>
    <row r="17" spans="1:10" ht="20.5" x14ac:dyDescent="0.45">
      <c r="A17" s="12" t="s">
        <v>9</v>
      </c>
      <c r="B17" s="13"/>
      <c r="C17" s="14">
        <v>200</v>
      </c>
    </row>
    <row r="18" spans="1:10" ht="20.5" x14ac:dyDescent="0.45">
      <c r="A18" s="12" t="s">
        <v>10</v>
      </c>
      <c r="B18" s="13"/>
      <c r="C18" s="14">
        <v>45</v>
      </c>
    </row>
    <row r="19" spans="1:10" ht="20.5" x14ac:dyDescent="0.45">
      <c r="A19" s="12" t="s">
        <v>11</v>
      </c>
      <c r="B19" s="13"/>
      <c r="C19" s="14">
        <v>1</v>
      </c>
    </row>
    <row r="20" spans="1:10" ht="20.5" x14ac:dyDescent="0.45">
      <c r="A20" s="12" t="s">
        <v>12</v>
      </c>
      <c r="B20" s="13"/>
      <c r="C20" s="15">
        <v>4</v>
      </c>
    </row>
    <row r="21" spans="1:10" ht="21" thickBot="1" x14ac:dyDescent="0.5">
      <c r="A21" s="16" t="s">
        <v>13</v>
      </c>
      <c r="B21" s="17"/>
      <c r="C21" s="18">
        <v>0.25</v>
      </c>
    </row>
    <row r="23" spans="1:10" ht="20.5" thickBot="1" x14ac:dyDescent="0.45">
      <c r="A23" s="7" t="s">
        <v>2</v>
      </c>
      <c r="B23" s="13"/>
      <c r="C23" s="19"/>
      <c r="D23" s="20"/>
      <c r="E23" s="20"/>
      <c r="F23" s="13"/>
      <c r="G23" s="13"/>
      <c r="H23" s="13"/>
      <c r="I23" s="21"/>
      <c r="J23" s="21"/>
    </row>
    <row r="24" spans="1:10" ht="23.5" x14ac:dyDescent="0.6">
      <c r="A24" s="9" t="s">
        <v>14</v>
      </c>
      <c r="B24" s="10"/>
      <c r="C24" s="22">
        <f>C15*C19</f>
        <v>40</v>
      </c>
      <c r="D24" s="13"/>
      <c r="E24" s="13"/>
      <c r="F24" s="13"/>
      <c r="G24" s="13"/>
      <c r="H24" s="13"/>
      <c r="I24" s="21"/>
      <c r="J24" s="21"/>
    </row>
    <row r="25" spans="1:10" ht="24" thickBot="1" x14ac:dyDescent="0.65">
      <c r="A25" s="23" t="s">
        <v>21</v>
      </c>
      <c r="B25" s="24"/>
      <c r="C25" s="25">
        <f>C16*SQRT(C19)</f>
        <v>5</v>
      </c>
      <c r="D25" s="13"/>
      <c r="E25" s="13"/>
      <c r="F25" s="13"/>
      <c r="G25" s="13"/>
      <c r="H25" s="13"/>
      <c r="I25" s="21"/>
      <c r="J25" s="21"/>
    </row>
    <row r="27" spans="1:10" ht="20.5" thickBot="1" x14ac:dyDescent="0.45">
      <c r="A27" s="26" t="s">
        <v>1</v>
      </c>
    </row>
    <row r="28" spans="1:10" ht="20.5" thickBot="1" x14ac:dyDescent="0.45">
      <c r="A28" s="27" t="s">
        <v>19</v>
      </c>
      <c r="B28" s="28"/>
      <c r="C28" s="29">
        <f>C18-C24</f>
        <v>5</v>
      </c>
      <c r="D28" s="21"/>
    </row>
    <row r="29" spans="1:10" ht="20.5" thickBot="1" x14ac:dyDescent="0.45">
      <c r="A29" s="21"/>
      <c r="B29" s="21"/>
      <c r="C29" s="21"/>
      <c r="D29" s="21"/>
    </row>
    <row r="30" spans="1:10" ht="20.5" x14ac:dyDescent="0.45">
      <c r="A30" s="30" t="s">
        <v>15</v>
      </c>
      <c r="B30" s="31"/>
      <c r="C30" s="46">
        <f>NORMDIST(C18,C24,C25,1)</f>
        <v>0.84134474606854304</v>
      </c>
      <c r="D30" s="21"/>
    </row>
    <row r="31" spans="1:10" ht="21" thickBot="1" x14ac:dyDescent="0.5">
      <c r="A31" s="12" t="s">
        <v>17</v>
      </c>
      <c r="B31" s="13"/>
      <c r="C31" s="32">
        <f>C21*C20</f>
        <v>1</v>
      </c>
      <c r="D31" s="21"/>
    </row>
    <row r="32" spans="1:10" ht="20.5" thickBot="1" x14ac:dyDescent="0.45">
      <c r="A32" s="16" t="s">
        <v>4</v>
      </c>
      <c r="B32" s="17"/>
      <c r="C32" s="33">
        <f>C31*C17/((1-C30)*C15*365)</f>
        <v>8.6342114726969288E-2</v>
      </c>
      <c r="D32" s="21"/>
    </row>
  </sheetData>
  <phoneticPr fontId="2" type="noConversion"/>
  <printOptions gridLines="1" gridLinesSet="0"/>
  <pageMargins left="0.75" right="0.75" top="0.5" bottom="1" header="0.5" footer="0.5"/>
  <pageSetup paperSize="9" scale="98" orientation="portrait" horizontalDpi="300" verticalDpi="300" r:id="rId1"/>
  <headerFooter alignWithMargins="0">
    <oddFooter>&amp;LCR - &amp;D &amp;T&amp;CPage &amp;P&amp;R&amp;F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32"/>
  <sheetViews>
    <sheetView zoomScale="75" workbookViewId="0">
      <selection activeCell="A32" sqref="A32"/>
    </sheetView>
  </sheetViews>
  <sheetFormatPr defaultColWidth="9.1796875" defaultRowHeight="20" x14ac:dyDescent="0.4"/>
  <cols>
    <col min="1" max="1" width="61.26953125" style="2" bestFit="1" customWidth="1"/>
    <col min="2" max="2" width="3.453125" style="2" customWidth="1"/>
    <col min="3" max="3" width="19.7265625" style="4" bestFit="1" customWidth="1"/>
    <col min="4" max="4" width="3.453125" style="2" customWidth="1"/>
    <col min="5" max="16384" width="9.1796875" style="2"/>
  </cols>
  <sheetData>
    <row r="1" spans="1:5" x14ac:dyDescent="0.4">
      <c r="A1" s="1" t="s">
        <v>7</v>
      </c>
      <c r="C1" s="3"/>
    </row>
    <row r="3" spans="1:5" ht="16.5" customHeight="1" x14ac:dyDescent="0.4">
      <c r="E3" s="5"/>
    </row>
    <row r="4" spans="1:5" ht="16.5" customHeight="1" x14ac:dyDescent="0.4"/>
    <row r="5" spans="1:5" ht="16.5" customHeight="1" x14ac:dyDescent="0.4"/>
    <row r="6" spans="1:5" ht="16.5" customHeight="1" x14ac:dyDescent="0.4"/>
    <row r="7" spans="1:5" ht="16.5" customHeight="1" x14ac:dyDescent="0.4"/>
    <row r="8" spans="1:5" ht="16.5" customHeight="1" x14ac:dyDescent="0.4"/>
    <row r="9" spans="1:5" ht="16.5" customHeight="1" x14ac:dyDescent="0.4"/>
    <row r="11" spans="1:5" x14ac:dyDescent="0.4">
      <c r="A11" s="5"/>
      <c r="B11" s="5"/>
      <c r="C11" s="6"/>
      <c r="D11" s="5"/>
    </row>
    <row r="12" spans="1:5" x14ac:dyDescent="0.4">
      <c r="D12" s="5"/>
    </row>
    <row r="14" spans="1:5" ht="20.5" thickBot="1" x14ac:dyDescent="0.45">
      <c r="A14" s="7" t="s">
        <v>0</v>
      </c>
      <c r="B14" s="5"/>
      <c r="C14" s="8"/>
    </row>
    <row r="15" spans="1:5" ht="20.5" x14ac:dyDescent="0.45">
      <c r="A15" s="9" t="s">
        <v>8</v>
      </c>
      <c r="B15" s="10"/>
      <c r="C15" s="11">
        <f>'13.11a'!C15</f>
        <v>40</v>
      </c>
    </row>
    <row r="16" spans="1:5" ht="19.5" customHeight="1" x14ac:dyDescent="0.6">
      <c r="A16" s="12" t="s">
        <v>20</v>
      </c>
      <c r="B16" s="13"/>
      <c r="C16" s="14">
        <f>'13.11a'!C16</f>
        <v>5</v>
      </c>
    </row>
    <row r="17" spans="1:10" ht="20.5" x14ac:dyDescent="0.45">
      <c r="A17" s="12" t="s">
        <v>9</v>
      </c>
      <c r="B17" s="13"/>
      <c r="C17" s="14">
        <f>'13.11a'!C17</f>
        <v>200</v>
      </c>
    </row>
    <row r="18" spans="1:10" ht="20.5" x14ac:dyDescent="0.45">
      <c r="A18" s="12" t="s">
        <v>10</v>
      </c>
      <c r="B18" s="13"/>
      <c r="C18" s="14">
        <f>'13.11a'!C18</f>
        <v>45</v>
      </c>
    </row>
    <row r="19" spans="1:10" ht="20.5" x14ac:dyDescent="0.45">
      <c r="A19" s="12" t="s">
        <v>11</v>
      </c>
      <c r="B19" s="13"/>
      <c r="C19" s="14">
        <f>'13.11a'!C19</f>
        <v>1</v>
      </c>
    </row>
    <row r="20" spans="1:10" ht="20.5" x14ac:dyDescent="0.45">
      <c r="A20" s="12" t="s">
        <v>12</v>
      </c>
      <c r="B20" s="13"/>
      <c r="C20" s="34">
        <f>'13.11a'!C20</f>
        <v>4</v>
      </c>
    </row>
    <row r="21" spans="1:10" ht="21" thickBot="1" x14ac:dyDescent="0.5">
      <c r="A21" s="16" t="s">
        <v>13</v>
      </c>
      <c r="B21" s="17"/>
      <c r="C21" s="35">
        <f>'13.11a'!C21</f>
        <v>0.25</v>
      </c>
    </row>
    <row r="23" spans="1:10" ht="20.5" thickBot="1" x14ac:dyDescent="0.45">
      <c r="A23" s="7" t="s">
        <v>2</v>
      </c>
      <c r="B23" s="13"/>
      <c r="C23" s="19"/>
      <c r="D23" s="20"/>
      <c r="E23" s="20"/>
      <c r="F23" s="13"/>
      <c r="G23" s="13"/>
      <c r="H23" s="13"/>
      <c r="I23" s="21"/>
      <c r="J23" s="21"/>
    </row>
    <row r="24" spans="1:10" ht="23.5" x14ac:dyDescent="0.6">
      <c r="A24" s="9" t="s">
        <v>14</v>
      </c>
      <c r="B24" s="10"/>
      <c r="C24" s="22">
        <f>C15*C19</f>
        <v>40</v>
      </c>
      <c r="D24" s="13"/>
      <c r="E24" s="13"/>
      <c r="F24" s="13"/>
      <c r="G24" s="13"/>
      <c r="H24" s="13"/>
      <c r="I24" s="21"/>
      <c r="J24" s="21"/>
    </row>
    <row r="25" spans="1:10" ht="24" thickBot="1" x14ac:dyDescent="0.65">
      <c r="A25" s="23" t="s">
        <v>21</v>
      </c>
      <c r="B25" s="24"/>
      <c r="C25" s="25">
        <f>C16*SQRT(C19)</f>
        <v>5</v>
      </c>
      <c r="D25" s="13"/>
      <c r="E25" s="13"/>
      <c r="F25" s="13"/>
      <c r="G25" s="13"/>
      <c r="H25" s="13"/>
      <c r="I25" s="21"/>
      <c r="J25" s="21"/>
    </row>
    <row r="27" spans="1:10" ht="20.5" thickBot="1" x14ac:dyDescent="0.45">
      <c r="A27" s="26" t="s">
        <v>1</v>
      </c>
    </row>
    <row r="28" spans="1:10" ht="20.5" thickBot="1" x14ac:dyDescent="0.45">
      <c r="A28" s="27" t="s">
        <v>3</v>
      </c>
      <c r="B28" s="28"/>
      <c r="C28" s="29">
        <f>C18-C24</f>
        <v>5</v>
      </c>
      <c r="D28" s="21"/>
    </row>
    <row r="29" spans="1:10" ht="20.5" thickBot="1" x14ac:dyDescent="0.45">
      <c r="A29" s="21"/>
      <c r="B29" s="21"/>
      <c r="C29" s="21"/>
      <c r="D29" s="21"/>
    </row>
    <row r="30" spans="1:10" ht="20.5" x14ac:dyDescent="0.45">
      <c r="A30" s="30" t="s">
        <v>15</v>
      </c>
      <c r="B30" s="31"/>
      <c r="C30" s="46">
        <f>NORMDIST(C18,C24,C25,1)</f>
        <v>0.84134474606854304</v>
      </c>
      <c r="D30" s="21"/>
    </row>
    <row r="31" spans="1:10" ht="21" thickBot="1" x14ac:dyDescent="0.5">
      <c r="A31" s="12" t="s">
        <v>17</v>
      </c>
      <c r="B31" s="13"/>
      <c r="C31" s="32">
        <f>C21*C20</f>
        <v>1</v>
      </c>
      <c r="D31" s="21"/>
    </row>
    <row r="32" spans="1:10" ht="20.5" thickBot="1" x14ac:dyDescent="0.45">
      <c r="A32" s="16" t="s">
        <v>5</v>
      </c>
      <c r="B32" s="17"/>
      <c r="C32" s="33">
        <f>C31*C17*C30/((1-C30)*C15*365)</f>
        <v>7.2643484589982987E-2</v>
      </c>
      <c r="D32" s="21"/>
    </row>
  </sheetData>
  <phoneticPr fontId="2" type="noConversion"/>
  <printOptions gridLines="1" gridLinesSet="0"/>
  <pageMargins left="0.75" right="0.75" top="0.5" bottom="1" header="0.5" footer="0.5"/>
  <pageSetup paperSize="9" scale="98" orientation="portrait" horizontalDpi="300" verticalDpi="300" r:id="rId1"/>
  <headerFooter alignWithMargins="0">
    <oddFooter>&amp;LCR - &amp;D &amp;T&amp;CPage &amp;P&amp;R&amp;F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33"/>
  <sheetViews>
    <sheetView zoomScale="75" workbookViewId="0">
      <selection activeCell="E30" sqref="E30"/>
    </sheetView>
  </sheetViews>
  <sheetFormatPr defaultColWidth="9.1796875" defaultRowHeight="20" x14ac:dyDescent="0.4"/>
  <cols>
    <col min="1" max="1" width="50.26953125" style="2" customWidth="1"/>
    <col min="2" max="2" width="3.453125" style="2" customWidth="1"/>
    <col min="3" max="3" width="18.1796875" style="4" customWidth="1"/>
    <col min="4" max="4" width="3.453125" style="2" customWidth="1"/>
    <col min="5" max="16384" width="9.1796875" style="2"/>
  </cols>
  <sheetData>
    <row r="1" spans="1:5" x14ac:dyDescent="0.4">
      <c r="A1" s="1" t="s">
        <v>7</v>
      </c>
      <c r="C1" s="3"/>
    </row>
    <row r="3" spans="1:5" ht="16.5" customHeight="1" x14ac:dyDescent="0.4">
      <c r="E3" s="5"/>
    </row>
    <row r="4" spans="1:5" ht="16.5" customHeight="1" x14ac:dyDescent="0.4"/>
    <row r="5" spans="1:5" ht="16.5" customHeight="1" x14ac:dyDescent="0.4"/>
    <row r="6" spans="1:5" ht="16.5" customHeight="1" x14ac:dyDescent="0.4"/>
    <row r="7" spans="1:5" ht="16.5" customHeight="1" x14ac:dyDescent="0.4"/>
    <row r="8" spans="1:5" ht="16.5" customHeight="1" x14ac:dyDescent="0.4"/>
    <row r="9" spans="1:5" ht="16.5" customHeight="1" x14ac:dyDescent="0.4"/>
    <row r="11" spans="1:5" x14ac:dyDescent="0.4">
      <c r="A11" s="5"/>
      <c r="B11" s="5"/>
      <c r="C11" s="6"/>
      <c r="D11" s="5"/>
    </row>
    <row r="12" spans="1:5" x14ac:dyDescent="0.4">
      <c r="D12" s="5"/>
    </row>
    <row r="14" spans="1:5" ht="20.5" thickBot="1" x14ac:dyDescent="0.45">
      <c r="A14" s="7" t="s">
        <v>0</v>
      </c>
      <c r="B14" s="5"/>
      <c r="C14" s="8"/>
    </row>
    <row r="15" spans="1:5" ht="20.5" x14ac:dyDescent="0.45">
      <c r="A15" s="9" t="s">
        <v>8</v>
      </c>
      <c r="B15" s="10"/>
      <c r="C15" s="11">
        <v>40</v>
      </c>
    </row>
    <row r="16" spans="1:5" ht="19.5" customHeight="1" x14ac:dyDescent="0.6">
      <c r="A16" s="12" t="s">
        <v>20</v>
      </c>
      <c r="B16" s="13"/>
      <c r="C16" s="14">
        <v>5</v>
      </c>
    </row>
    <row r="17" spans="1:10" ht="20.5" x14ac:dyDescent="0.45">
      <c r="A17" s="12" t="s">
        <v>9</v>
      </c>
      <c r="B17" s="13"/>
      <c r="C17" s="14">
        <v>200</v>
      </c>
    </row>
    <row r="18" spans="1:10" ht="20.5" x14ac:dyDescent="0.45">
      <c r="A18" s="12" t="s">
        <v>10</v>
      </c>
      <c r="B18" s="13"/>
      <c r="C18" s="14">
        <v>50</v>
      </c>
    </row>
    <row r="19" spans="1:10" ht="20.5" x14ac:dyDescent="0.45">
      <c r="A19" s="12" t="s">
        <v>11</v>
      </c>
      <c r="B19" s="13"/>
      <c r="C19" s="14">
        <v>1</v>
      </c>
    </row>
    <row r="20" spans="1:10" ht="23.5" x14ac:dyDescent="0.6">
      <c r="A20" s="12" t="s">
        <v>16</v>
      </c>
      <c r="B20" s="13"/>
      <c r="C20" s="34">
        <v>1.5</v>
      </c>
    </row>
    <row r="21" spans="1:10" ht="20.5" x14ac:dyDescent="0.45">
      <c r="A21" s="12" t="s">
        <v>12</v>
      </c>
      <c r="B21" s="13"/>
      <c r="C21" s="15">
        <v>4</v>
      </c>
    </row>
    <row r="22" spans="1:10" ht="21" thickBot="1" x14ac:dyDescent="0.5">
      <c r="A22" s="16" t="s">
        <v>13</v>
      </c>
      <c r="B22" s="17"/>
      <c r="C22" s="18">
        <v>0.25</v>
      </c>
    </row>
    <row r="24" spans="1:10" ht="20.5" thickBot="1" x14ac:dyDescent="0.45">
      <c r="A24" s="7" t="s">
        <v>2</v>
      </c>
      <c r="B24" s="13"/>
      <c r="C24" s="19"/>
      <c r="D24" s="20"/>
      <c r="E24" s="20"/>
      <c r="F24" s="13"/>
      <c r="G24" s="13"/>
      <c r="H24" s="13"/>
      <c r="I24" s="21"/>
      <c r="J24" s="21"/>
    </row>
    <row r="25" spans="1:10" ht="23.5" x14ac:dyDescent="0.6">
      <c r="A25" s="9" t="s">
        <v>14</v>
      </c>
      <c r="B25" s="10"/>
      <c r="C25" s="22">
        <f>C15*C19</f>
        <v>40</v>
      </c>
      <c r="D25" s="13"/>
      <c r="E25" s="13"/>
      <c r="F25" s="13"/>
      <c r="G25" s="13"/>
      <c r="H25" s="13"/>
      <c r="I25" s="21"/>
      <c r="J25" s="21"/>
    </row>
    <row r="26" spans="1:10" ht="24" thickBot="1" x14ac:dyDescent="0.65">
      <c r="A26" s="23" t="s">
        <v>21</v>
      </c>
      <c r="B26" s="24"/>
      <c r="C26" s="25">
        <f>C16*SQRT(C19)</f>
        <v>5</v>
      </c>
      <c r="D26" s="13"/>
      <c r="E26" s="13"/>
      <c r="F26" s="13"/>
      <c r="G26" s="13"/>
      <c r="H26" s="13"/>
      <c r="I26" s="21"/>
      <c r="J26" s="21"/>
    </row>
    <row r="28" spans="1:10" x14ac:dyDescent="0.4">
      <c r="A28" s="26" t="s">
        <v>1</v>
      </c>
    </row>
    <row r="29" spans="1:10" ht="20.5" thickBot="1" x14ac:dyDescent="0.45">
      <c r="A29" s="21"/>
      <c r="B29" s="21"/>
      <c r="C29" s="21"/>
      <c r="D29" s="21"/>
    </row>
    <row r="30" spans="1:10" ht="20.5" x14ac:dyDescent="0.45">
      <c r="A30" s="36" t="s">
        <v>17</v>
      </c>
      <c r="B30" s="37"/>
      <c r="C30" s="38">
        <f>C22*C21</f>
        <v>1</v>
      </c>
      <c r="D30" s="21"/>
    </row>
    <row r="31" spans="1:10" ht="21" thickBot="1" x14ac:dyDescent="0.5">
      <c r="A31" s="39" t="s">
        <v>18</v>
      </c>
      <c r="B31" s="40"/>
      <c r="C31" s="47">
        <f>1-C30*C17/(C15*365*C20)</f>
        <v>0.9908675799086758</v>
      </c>
      <c r="D31" s="21"/>
    </row>
    <row r="32" spans="1:10" x14ac:dyDescent="0.4">
      <c r="A32" s="39" t="s">
        <v>6</v>
      </c>
      <c r="B32" s="41"/>
      <c r="C32" s="42">
        <f>NORMSINV(C31)*C26</f>
        <v>11.801024847748124</v>
      </c>
      <c r="D32" s="21"/>
    </row>
    <row r="33" spans="1:4" ht="20.5" thickBot="1" x14ac:dyDescent="0.45">
      <c r="A33" s="43" t="s">
        <v>22</v>
      </c>
      <c r="B33" s="44"/>
      <c r="C33" s="45">
        <f>C32+C25</f>
        <v>51.801024847748124</v>
      </c>
      <c r="D33" s="21"/>
    </row>
  </sheetData>
  <phoneticPr fontId="2" type="noConversion"/>
  <printOptions gridLines="1" gridLinesSet="0"/>
  <pageMargins left="0.75" right="0.75" top="0.5" bottom="1" header="0.5" footer="0.5"/>
  <pageSetup paperSize="9" scale="98"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13.11a</vt:lpstr>
      <vt:lpstr>13.11b</vt:lpstr>
      <vt:lpstr>13.11c</vt:lpstr>
      <vt:lpstr>'13.11a'!Print_Area</vt:lpstr>
      <vt:lpstr>'13.11b'!Print_Area</vt:lpstr>
      <vt:lpstr>'13.11c'!Print_Area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editon</dc:title>
  <dc:subject>Chapter 13 Problem 11</dc:subject>
  <dc:creator>Jay Mabe</dc:creator>
  <cp:lastModifiedBy>Sunil Chopra</cp:lastModifiedBy>
  <cp:lastPrinted>2000-04-10T23:39:34Z</cp:lastPrinted>
  <dcterms:created xsi:type="dcterms:W3CDTF">2000-04-05T21:10:36Z</dcterms:created>
  <dcterms:modified xsi:type="dcterms:W3CDTF">2017-10-17T19:08:45Z</dcterms:modified>
</cp:coreProperties>
</file>